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autoCompressPictures="0"/>
  <mc:AlternateContent xmlns:mc="http://schemas.openxmlformats.org/markup-compatibility/2006">
    <mc:Choice Requires="x15">
      <x15ac:absPath xmlns:x15ac="http://schemas.microsoft.com/office/spreadsheetml/2010/11/ac" url="\\ENVIDRIVE\Dotace\Rizeni\2017\PRIORITNI OSA 1\Oleksovice\Výběrové řízení\ZD\"/>
    </mc:Choice>
  </mc:AlternateContent>
  <bookViews>
    <workbookView xWindow="1440" yWindow="6495" windowWidth="21345" windowHeight="14820"/>
  </bookViews>
  <sheets>
    <sheet name="List1" sheetId="1" r:id="rId1"/>
    <sheet name="List2" sheetId="2" r:id="rId2"/>
    <sheet name="Lis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2" i="1" l="1"/>
  <c r="F53" i="1"/>
  <c r="F54" i="1"/>
  <c r="F55" i="1"/>
  <c r="F42" i="1"/>
  <c r="F43" i="1"/>
  <c r="F44" i="1"/>
  <c r="F45" i="1"/>
  <c r="F46" i="1"/>
  <c r="F47" i="1"/>
  <c r="F48" i="1"/>
  <c r="F49" i="1"/>
  <c r="F50" i="1"/>
  <c r="F32" i="1"/>
  <c r="F33" i="1"/>
  <c r="F34" i="1"/>
  <c r="F35" i="1"/>
  <c r="F36" i="1"/>
  <c r="F37" i="1"/>
  <c r="F38" i="1"/>
  <c r="F39" i="1"/>
  <c r="F40" i="1"/>
  <c r="F22" i="1"/>
  <c r="F23" i="1"/>
  <c r="F24" i="1"/>
  <c r="F25" i="1"/>
  <c r="F26" i="1"/>
  <c r="F27" i="1"/>
  <c r="F28" i="1"/>
  <c r="F29" i="1"/>
  <c r="F30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56" i="1"/>
  <c r="H56" i="1"/>
  <c r="G56" i="1"/>
  <c r="G52" i="1"/>
  <c r="H52" i="1"/>
  <c r="G53" i="1"/>
  <c r="H53" i="1"/>
  <c r="G54" i="1"/>
  <c r="H54" i="1"/>
  <c r="H55" i="1"/>
  <c r="G55" i="1"/>
  <c r="H42" i="1"/>
  <c r="H43" i="1"/>
  <c r="H44" i="1"/>
  <c r="H45" i="1"/>
  <c r="H46" i="1"/>
  <c r="H47" i="1"/>
  <c r="H48" i="1"/>
  <c r="H49" i="1"/>
  <c r="H50" i="1"/>
  <c r="G42" i="1"/>
  <c r="G43" i="1"/>
  <c r="G44" i="1"/>
  <c r="G45" i="1"/>
  <c r="G46" i="1"/>
  <c r="G47" i="1"/>
  <c r="G48" i="1"/>
  <c r="G49" i="1"/>
  <c r="G50" i="1"/>
  <c r="H32" i="1"/>
  <c r="H33" i="1"/>
  <c r="H34" i="1"/>
  <c r="H35" i="1"/>
  <c r="H36" i="1"/>
  <c r="H37" i="1"/>
  <c r="H38" i="1"/>
  <c r="H39" i="1"/>
  <c r="H40" i="1"/>
  <c r="G32" i="1"/>
  <c r="G33" i="1"/>
  <c r="G34" i="1"/>
  <c r="G35" i="1"/>
  <c r="G36" i="1"/>
  <c r="G37" i="1"/>
  <c r="G38" i="1"/>
  <c r="G39" i="1"/>
  <c r="G40" i="1"/>
  <c r="H22" i="1"/>
  <c r="H23" i="1"/>
  <c r="H24" i="1"/>
  <c r="H25" i="1"/>
  <c r="H26" i="1"/>
  <c r="H27" i="1"/>
  <c r="H28" i="1"/>
  <c r="H29" i="1"/>
  <c r="H30" i="1"/>
  <c r="G22" i="1"/>
  <c r="G23" i="1"/>
  <c r="G24" i="1"/>
  <c r="G25" i="1"/>
  <c r="G26" i="1"/>
  <c r="G27" i="1"/>
  <c r="G28" i="1"/>
  <c r="G29" i="1"/>
  <c r="G30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</calcChain>
</file>

<file path=xl/sharedStrings.xml><?xml version="1.0" encoding="utf-8"?>
<sst xmlns="http://schemas.openxmlformats.org/spreadsheetml/2006/main" count="147" uniqueCount="97">
  <si>
    <t>VÝKAZ VÝMĚR</t>
  </si>
  <si>
    <t>1.</t>
  </si>
  <si>
    <t>Název</t>
  </si>
  <si>
    <t>MJ</t>
  </si>
  <si>
    <t>Počet</t>
  </si>
  <si>
    <t>Cena bez DPH</t>
  </si>
  <si>
    <t>Vysílací anténa všesměrová - kompletní sestava</t>
  </si>
  <si>
    <t>ks</t>
  </si>
  <si>
    <t>Vysílací ústředna - řídící jednotka</t>
  </si>
  <si>
    <t xml:space="preserve">Celkem </t>
  </si>
  <si>
    <t>Modul digitální záznamník zpráv</t>
  </si>
  <si>
    <t>3.</t>
  </si>
  <si>
    <t>Modul telefonního vstupu</t>
  </si>
  <si>
    <t>Bezdrátový hlásič včetně zálohování a automatického dobíjení</t>
  </si>
  <si>
    <t>Cena za MJ</t>
  </si>
  <si>
    <t>Montážní práce na řídící ústředně</t>
  </si>
  <si>
    <t xml:space="preserve">Cena celkem </t>
  </si>
  <si>
    <t>Modul automatického dobíjení</t>
  </si>
  <si>
    <t>Vysílač vf. signálu</t>
  </si>
  <si>
    <t>Dynamický mikrofon s 5m přívodní šňůrou</t>
  </si>
  <si>
    <t>Stojánek pod mikrofon s nastavením úhlu náklonu</t>
  </si>
  <si>
    <t>Montážní materiál</t>
  </si>
  <si>
    <t>Anténa přijímací  - kompletní sestava</t>
  </si>
  <si>
    <t xml:space="preserve">Tlakové reproduktory - nízkoimpedanční, 106 dB </t>
  </si>
  <si>
    <t>Zaškolení obsluhy na řídícím pracovišti</t>
  </si>
  <si>
    <t>DPH 21%</t>
  </si>
  <si>
    <t>Cena s 21% DPH</t>
  </si>
  <si>
    <t xml:space="preserve"> 1.1</t>
  </si>
  <si>
    <t xml:space="preserve"> 1.2</t>
  </si>
  <si>
    <t xml:space="preserve"> 1.3</t>
  </si>
  <si>
    <t xml:space="preserve"> 1.4</t>
  </si>
  <si>
    <t xml:space="preserve"> 1.6</t>
  </si>
  <si>
    <t xml:space="preserve"> 1.7</t>
  </si>
  <si>
    <t xml:space="preserve"> 3.1</t>
  </si>
  <si>
    <t xml:space="preserve"> 1.5</t>
  </si>
  <si>
    <t>Revize</t>
  </si>
  <si>
    <t>Modul obousměrné komunikace</t>
  </si>
  <si>
    <t>Software komunikace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</si>
  <si>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</si>
  <si>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</si>
  <si>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</si>
  <si>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</si>
  <si>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</si>
  <si>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>Montážní práce</t>
  </si>
  <si>
    <t xml:space="preserve"> 3.2</t>
  </si>
  <si>
    <t xml:space="preserve"> 3.3</t>
  </si>
  <si>
    <t xml:space="preserve"> 1.13</t>
  </si>
  <si>
    <t xml:space="preserve"> 3.4</t>
  </si>
  <si>
    <t xml:space="preserve"> 3.5</t>
  </si>
  <si>
    <t xml:space="preserve"> 3.6</t>
  </si>
  <si>
    <t xml:space="preserve"> 3.7</t>
  </si>
  <si>
    <t>Stojan s podstavcem</t>
  </si>
  <si>
    <t>Multifunkční měřící a řídící telemetrická stanice</t>
  </si>
  <si>
    <t>Nerezový držák</t>
  </si>
  <si>
    <t>Aktivace SIM</t>
  </si>
  <si>
    <t>Srážkoměrné čidlo pro měření ve vegetačním období</t>
  </si>
  <si>
    <t>Čidlo o záchytné ploše 200 cm2</t>
  </si>
  <si>
    <t>Vodoměrná stanice - Ultrazvuková sonda</t>
  </si>
  <si>
    <t>Ultrazvuková sonda 4200</t>
  </si>
  <si>
    <t xml:space="preserve">Modul automatického dobíjení </t>
  </si>
  <si>
    <t>Uřední měření průtoků, metoda sklonu a plochy, měrná křivka průtoků</t>
  </si>
  <si>
    <t>Vodočetná lať</t>
  </si>
  <si>
    <t>1 bm</t>
  </si>
  <si>
    <t xml:space="preserve">Modul napojení na JSVV </t>
  </si>
  <si>
    <t xml:space="preserve"> 1.14</t>
  </si>
  <si>
    <t xml:space="preserve"> 3.8</t>
  </si>
  <si>
    <t>Oživení</t>
  </si>
  <si>
    <t>Školení, protokoly</t>
  </si>
  <si>
    <t>Vodočet smalt dělení po 2 cm, vyznačení celých m červeně, včetně rámu</t>
  </si>
  <si>
    <t>Připevnění rámu a vodočtu –chemické  kotvy, vyrovnání do svislé polohy, vložení podkladové desky a její připevnění, připevnění vodočtu</t>
  </si>
  <si>
    <t>Vyrovnávací konzoly pro připevnění 1 bm vodočtu, povrchová úprava pískováním + žárový zinek</t>
  </si>
  <si>
    <t>Příprava, instalace a oživení</t>
  </si>
  <si>
    <t>do 2 000 obyvatel</t>
  </si>
  <si>
    <t xml:space="preserve">Řídící software </t>
  </si>
  <si>
    <t>Bezdrátový rozhlas s digitálním kódováním s napojením na zadávací pracoviště složek IZS a lokální výstražný systém</t>
  </si>
  <si>
    <t>OBEC OLEKSOVICE</t>
  </si>
  <si>
    <t>2.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</si>
  <si>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</si>
  <si>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</si>
  <si>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</si>
  <si>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</si>
  <si>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</si>
  <si>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 xml:space="preserve"> 2.6</t>
  </si>
  <si>
    <t xml:space="preserve"> 2.7</t>
  </si>
  <si>
    <t xml:space="preserve"> 2.8</t>
  </si>
  <si>
    <t>4.</t>
  </si>
  <si>
    <t xml:space="preserve"> 4.1.</t>
  </si>
  <si>
    <t xml:space="preserve"> 4.2.</t>
  </si>
  <si>
    <t xml:space="preserve"> 4.3.</t>
  </si>
  <si>
    <t xml:space="preserve"> 4.4.</t>
  </si>
  <si>
    <t xml:space="preserve"> 4.5.</t>
  </si>
  <si>
    <t xml:space="preserve"> 4.6.</t>
  </si>
  <si>
    <t xml:space="preserve"> 4.7.</t>
  </si>
  <si>
    <t xml:space="preserve"> 4.8.</t>
  </si>
  <si>
    <t>5.</t>
  </si>
  <si>
    <r>
      <t xml:space="preserve">Vysílací a řídící pracoviště s digitálním přenosem </t>
    </r>
    <r>
      <rPr>
        <b/>
        <sz val="8"/>
        <rFont val="Arial"/>
        <family val="2"/>
        <charset val="238"/>
      </rPr>
      <t xml:space="preserve">(v souladu se sbírkou interních aktů řízení MV GŘ HZS ČR) </t>
    </r>
  </si>
  <si>
    <r>
      <t xml:space="preserve">Přijímací bezdrátové hlásiče s obousměrným digitálním přenosem </t>
    </r>
    <r>
      <rPr>
        <b/>
        <sz val="8"/>
        <rFont val="Arial"/>
        <family val="2"/>
        <charset val="238"/>
      </rPr>
      <t>(v souladu se sbírkou interních aktů řízení MV GŘ HZS ČR)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</si>
</sst>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Kč&quot;;[Red]\-#,##0\ &quot;Kč&quot;"/>
    <numFmt numFmtId="44" formatCode="_-* #,##0.00\ &quot;Kč&quot;_-;\-* #,##0.00\ &quot;Kč&quot;_-;_-* &quot;-&quot;??\ &quot;Kč&quot;_-;_-@_-"/>
    <numFmt numFmtId="164" formatCode="#,##0\ &quot;Kč&quot;"/>
    <numFmt numFmtId="165" formatCode="_-* #,##0\ &quot;Kč&quot;_-;\-* #,##0\ &quot;Kč&quot;_-;_-* &quot;-&quot;??\ &quot;Kč&quot;_-;_-@_-"/>
  </numFmts>
  <fonts count="1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8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22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indexed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5">
    <xf numFmtId="0" fontId="0" fillId="0" borderId="0" xfId="0"/>
    <xf numFmtId="164" fontId="0" fillId="0" borderId="0" xfId="0" applyNumberFormat="1"/>
    <xf numFmtId="0" fontId="0" fillId="0" borderId="1" xfId="0" applyBorder="1"/>
    <xf numFmtId="0" fontId="2" fillId="0" borderId="1" xfId="0" applyFont="1" applyBorder="1"/>
    <xf numFmtId="164" fontId="2" fillId="0" borderId="1" xfId="0" applyNumberFormat="1" applyFont="1" applyBorder="1"/>
    <xf numFmtId="164" fontId="0" fillId="0" borderId="1" xfId="0" applyNumberFormat="1" applyBorder="1"/>
    <xf numFmtId="164" fontId="7" fillId="0" borderId="1" xfId="0" applyNumberFormat="1" applyFont="1" applyBorder="1"/>
    <xf numFmtId="0" fontId="7" fillId="0" borderId="1" xfId="0" applyFont="1" applyBorder="1"/>
    <xf numFmtId="0" fontId="2" fillId="2" borderId="1" xfId="0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164" fontId="2" fillId="2" borderId="1" xfId="0" applyNumberFormat="1" applyFont="1" applyFill="1" applyBorder="1"/>
    <xf numFmtId="0" fontId="7" fillId="0" borderId="1" xfId="0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2" fillId="3" borderId="2" xfId="0" applyFont="1" applyFill="1" applyBorder="1" applyAlignment="1">
      <alignment wrapText="1"/>
    </xf>
    <xf numFmtId="164" fontId="10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4" borderId="1" xfId="0" applyFill="1" applyBorder="1"/>
    <xf numFmtId="0" fontId="6" fillId="4" borderId="1" xfId="0" applyFont="1" applyFill="1" applyBorder="1"/>
    <xf numFmtId="164" fontId="0" fillId="4" borderId="1" xfId="0" applyNumberFormat="1" applyFill="1" applyBorder="1"/>
    <xf numFmtId="164" fontId="8" fillId="4" borderId="1" xfId="0" applyNumberFormat="1" applyFont="1" applyFill="1" applyBorder="1"/>
    <xf numFmtId="0" fontId="2" fillId="4" borderId="1" xfId="0" applyFont="1" applyFill="1" applyBorder="1"/>
    <xf numFmtId="164" fontId="2" fillId="4" borderId="1" xfId="0" applyNumberFormat="1" applyFont="1" applyFill="1" applyBorder="1"/>
    <xf numFmtId="164" fontId="2" fillId="4" borderId="1" xfId="0" applyNumberFormat="1" applyFont="1" applyFill="1" applyBorder="1" applyAlignment="1">
      <alignment horizontal="center"/>
    </xf>
    <xf numFmtId="0" fontId="2" fillId="5" borderId="1" xfId="0" applyFont="1" applyFill="1" applyBorder="1"/>
    <xf numFmtId="0" fontId="12" fillId="5" borderId="1" xfId="0" applyFont="1" applyFill="1" applyBorder="1"/>
    <xf numFmtId="164" fontId="13" fillId="5" borderId="1" xfId="0" applyNumberFormat="1" applyFont="1" applyFill="1" applyBorder="1"/>
    <xf numFmtId="164" fontId="12" fillId="5" borderId="1" xfId="0" applyNumberFormat="1" applyFont="1" applyFill="1" applyBorder="1"/>
    <xf numFmtId="164" fontId="13" fillId="0" borderId="1" xfId="0" applyNumberFormat="1" applyFont="1" applyBorder="1"/>
    <xf numFmtId="0" fontId="7" fillId="0" borderId="3" xfId="0" applyFont="1" applyFill="1" applyBorder="1"/>
    <xf numFmtId="164" fontId="0" fillId="0" borderId="3" xfId="0" applyNumberFormat="1" applyFill="1" applyBorder="1"/>
    <xf numFmtId="0" fontId="12" fillId="0" borderId="1" xfId="0" applyFont="1" applyFill="1" applyBorder="1"/>
    <xf numFmtId="164" fontId="14" fillId="0" borderId="1" xfId="0" applyNumberFormat="1" applyFont="1" applyFill="1" applyBorder="1"/>
    <xf numFmtId="164" fontId="12" fillId="0" borderId="1" xfId="0" applyNumberFormat="1" applyFont="1" applyFill="1" applyBorder="1"/>
    <xf numFmtId="164" fontId="13" fillId="0" borderId="1" xfId="0" applyNumberFormat="1" applyFont="1" applyFill="1" applyBorder="1"/>
    <xf numFmtId="165" fontId="7" fillId="0" borderId="4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wrapText="1"/>
    </xf>
    <xf numFmtId="165" fontId="7" fillId="0" borderId="1" xfId="1" applyNumberFormat="1" applyFont="1" applyFill="1" applyBorder="1" applyAlignment="1">
      <alignment horizontal="right"/>
    </xf>
    <xf numFmtId="0" fontId="13" fillId="5" borderId="1" xfId="0" applyFont="1" applyFill="1" applyBorder="1"/>
    <xf numFmtId="0" fontId="0" fillId="4" borderId="1" xfId="0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" fontId="7" fillId="5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6" fontId="10" fillId="0" borderId="1" xfId="0" applyNumberFormat="1" applyFont="1" applyBorder="1" applyAlignment="1">
      <alignment horizontal="right"/>
    </xf>
    <xf numFmtId="0" fontId="0" fillId="0" borderId="1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5" xfId="0" applyFont="1" applyBorder="1" applyAlignment="1"/>
    <xf numFmtId="0" fontId="7" fillId="0" borderId="6" xfId="0" applyFont="1" applyBorder="1" applyAlignment="1"/>
    <xf numFmtId="0" fontId="7" fillId="0" borderId="4" xfId="0" applyFont="1" applyBorder="1" applyAlignment="1"/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O34" sqref="O34"/>
    </sheetView>
  </sheetViews>
  <sheetFormatPr defaultColWidth="8.85546875" defaultRowHeight="12.75" x14ac:dyDescent="0.2"/>
  <cols>
    <col min="1" max="1" width="5.42578125" customWidth="1"/>
    <col min="2" max="2" width="60.28515625" customWidth="1"/>
    <col min="3" max="3" width="5.85546875" customWidth="1"/>
    <col min="4" max="4" width="7" customWidth="1"/>
    <col min="5" max="5" width="11.42578125" style="1" customWidth="1"/>
    <col min="6" max="6" width="15.7109375" style="1" customWidth="1"/>
    <col min="7" max="7" width="14.7109375" style="1" customWidth="1"/>
    <col min="8" max="8" width="20.7109375" style="1" customWidth="1"/>
  </cols>
  <sheetData>
    <row r="1" spans="1:8" ht="29.1" customHeight="1" x14ac:dyDescent="0.2">
      <c r="A1" s="49" t="s">
        <v>75</v>
      </c>
      <c r="B1" s="49"/>
      <c r="C1" s="49"/>
      <c r="D1" s="49"/>
      <c r="E1" s="49"/>
      <c r="F1" s="49"/>
      <c r="G1" s="49"/>
      <c r="H1" s="49"/>
    </row>
    <row r="2" spans="1:8" ht="29.1" customHeight="1" x14ac:dyDescent="0.2">
      <c r="A2" s="50" t="s">
        <v>74</v>
      </c>
      <c r="B2" s="50"/>
      <c r="C2" s="50"/>
      <c r="D2" s="50"/>
      <c r="E2" s="50"/>
      <c r="F2" s="50"/>
      <c r="G2" s="50"/>
      <c r="H2" s="50"/>
    </row>
    <row r="3" spans="1:8" ht="29.1" customHeight="1" x14ac:dyDescent="0.2">
      <c r="A3" s="51" t="s">
        <v>0</v>
      </c>
      <c r="B3" s="51"/>
      <c r="C3" s="51"/>
      <c r="D3" s="51"/>
      <c r="E3" s="51"/>
      <c r="F3" s="51"/>
      <c r="G3" s="51"/>
      <c r="H3" s="51"/>
    </row>
    <row r="4" spans="1:8" ht="15.95" customHeight="1" x14ac:dyDescent="0.2">
      <c r="A4" s="20"/>
      <c r="B4" s="24" t="s">
        <v>2</v>
      </c>
      <c r="C4" s="24" t="s">
        <v>3</v>
      </c>
      <c r="D4" s="24" t="s">
        <v>4</v>
      </c>
      <c r="E4" s="25" t="s">
        <v>14</v>
      </c>
      <c r="F4" s="26" t="s">
        <v>5</v>
      </c>
      <c r="G4" s="26" t="s">
        <v>25</v>
      </c>
      <c r="H4" s="26" t="s">
        <v>26</v>
      </c>
    </row>
    <row r="5" spans="1:8" ht="28.5" customHeight="1" x14ac:dyDescent="0.2">
      <c r="A5" s="19" t="s">
        <v>1</v>
      </c>
      <c r="B5" s="15" t="s">
        <v>95</v>
      </c>
      <c r="C5" s="52" t="s">
        <v>72</v>
      </c>
      <c r="D5" s="53"/>
      <c r="E5" s="54"/>
      <c r="F5" s="5"/>
      <c r="G5" s="5"/>
      <c r="H5" s="5"/>
    </row>
    <row r="6" spans="1:8" x14ac:dyDescent="0.2">
      <c r="A6" s="17" t="s">
        <v>27</v>
      </c>
      <c r="B6" s="2" t="s">
        <v>6</v>
      </c>
      <c r="C6" s="2" t="s">
        <v>7</v>
      </c>
      <c r="D6" s="2">
        <v>1</v>
      </c>
      <c r="E6" s="5"/>
      <c r="F6" s="5">
        <f>D6*E6</f>
        <v>0</v>
      </c>
      <c r="G6" s="5">
        <f t="shared" ref="G6:G11" si="0">H6-F6</f>
        <v>0</v>
      </c>
      <c r="H6" s="5">
        <f t="shared" ref="H6:H11" si="1">F6*1.21</f>
        <v>0</v>
      </c>
    </row>
    <row r="7" spans="1:8" x14ac:dyDescent="0.2">
      <c r="A7" s="17" t="s">
        <v>28</v>
      </c>
      <c r="B7" s="13" t="s">
        <v>18</v>
      </c>
      <c r="C7" s="2" t="s">
        <v>7</v>
      </c>
      <c r="D7" s="2">
        <v>1</v>
      </c>
      <c r="E7" s="6"/>
      <c r="F7" s="5">
        <f t="shared" ref="F7:F11" si="2">D7*E7</f>
        <v>0</v>
      </c>
      <c r="G7" s="5">
        <f t="shared" si="0"/>
        <v>0</v>
      </c>
      <c r="H7" s="5">
        <f t="shared" si="1"/>
        <v>0</v>
      </c>
    </row>
    <row r="8" spans="1:8" x14ac:dyDescent="0.2">
      <c r="A8" s="17" t="s">
        <v>29</v>
      </c>
      <c r="B8" s="13" t="s">
        <v>8</v>
      </c>
      <c r="C8" s="2" t="s">
        <v>7</v>
      </c>
      <c r="D8" s="2">
        <v>1</v>
      </c>
      <c r="E8" s="6"/>
      <c r="F8" s="5">
        <f t="shared" si="2"/>
        <v>0</v>
      </c>
      <c r="G8" s="5">
        <f t="shared" si="0"/>
        <v>0</v>
      </c>
      <c r="H8" s="5">
        <f t="shared" si="1"/>
        <v>0</v>
      </c>
    </row>
    <row r="9" spans="1:8" x14ac:dyDescent="0.2">
      <c r="A9" s="17" t="s">
        <v>30</v>
      </c>
      <c r="B9" s="13" t="s">
        <v>36</v>
      </c>
      <c r="C9" s="2" t="s">
        <v>7</v>
      </c>
      <c r="D9" s="2">
        <v>1</v>
      </c>
      <c r="E9" s="6"/>
      <c r="F9" s="5">
        <f t="shared" si="2"/>
        <v>0</v>
      </c>
      <c r="G9" s="5">
        <f t="shared" si="0"/>
        <v>0</v>
      </c>
      <c r="H9" s="5">
        <f t="shared" si="1"/>
        <v>0</v>
      </c>
    </row>
    <row r="10" spans="1:8" x14ac:dyDescent="0.2">
      <c r="A10" s="17" t="s">
        <v>34</v>
      </c>
      <c r="B10" s="13" t="s">
        <v>19</v>
      </c>
      <c r="C10" s="2" t="s">
        <v>7</v>
      </c>
      <c r="D10" s="2">
        <v>1</v>
      </c>
      <c r="E10" s="6"/>
      <c r="F10" s="5">
        <f t="shared" si="2"/>
        <v>0</v>
      </c>
      <c r="G10" s="5">
        <f t="shared" si="0"/>
        <v>0</v>
      </c>
      <c r="H10" s="5">
        <f t="shared" si="1"/>
        <v>0</v>
      </c>
    </row>
    <row r="11" spans="1:8" x14ac:dyDescent="0.2">
      <c r="A11" s="17" t="s">
        <v>31</v>
      </c>
      <c r="B11" s="13" t="s">
        <v>20</v>
      </c>
      <c r="C11" s="2" t="s">
        <v>7</v>
      </c>
      <c r="D11" s="2">
        <v>1</v>
      </c>
      <c r="E11" s="6"/>
      <c r="F11" s="5">
        <f t="shared" si="2"/>
        <v>0</v>
      </c>
      <c r="G11" s="5">
        <f t="shared" si="0"/>
        <v>0</v>
      </c>
      <c r="H11" s="5">
        <f t="shared" si="1"/>
        <v>0</v>
      </c>
    </row>
    <row r="12" spans="1:8" x14ac:dyDescent="0.2">
      <c r="A12" s="17" t="s">
        <v>32</v>
      </c>
      <c r="B12" s="12" t="s">
        <v>73</v>
      </c>
      <c r="C12" s="2" t="s">
        <v>7</v>
      </c>
      <c r="D12" s="2">
        <v>1</v>
      </c>
      <c r="E12" s="6"/>
      <c r="F12" s="5">
        <f>D12*E12</f>
        <v>0</v>
      </c>
      <c r="G12" s="5">
        <f>H12-F12</f>
        <v>0</v>
      </c>
      <c r="H12" s="5">
        <f>F12*1.21</f>
        <v>0</v>
      </c>
    </row>
    <row r="13" spans="1:8" x14ac:dyDescent="0.2">
      <c r="A13" s="17" t="s">
        <v>38</v>
      </c>
      <c r="B13" s="13" t="s">
        <v>10</v>
      </c>
      <c r="C13" s="2" t="s">
        <v>7</v>
      </c>
      <c r="D13" s="2">
        <v>1</v>
      </c>
      <c r="E13" s="6"/>
      <c r="F13" s="5">
        <f>D13*E13</f>
        <v>0</v>
      </c>
      <c r="G13" s="5">
        <f>H13-F13</f>
        <v>0</v>
      </c>
      <c r="H13" s="5">
        <f>F13*1.21</f>
        <v>0</v>
      </c>
    </row>
    <row r="14" spans="1:8" x14ac:dyDescent="0.2">
      <c r="A14" s="17" t="s">
        <v>39</v>
      </c>
      <c r="B14" s="13" t="s">
        <v>12</v>
      </c>
      <c r="C14" s="2" t="s">
        <v>7</v>
      </c>
      <c r="D14" s="2">
        <v>1</v>
      </c>
      <c r="E14" s="6"/>
      <c r="F14" s="5">
        <f>D14*E14</f>
        <v>0</v>
      </c>
      <c r="G14" s="5">
        <f>H14-F14</f>
        <v>0</v>
      </c>
      <c r="H14" s="5">
        <f>F14*1.21</f>
        <v>0</v>
      </c>
    </row>
    <row r="15" spans="1:8" x14ac:dyDescent="0.2">
      <c r="A15" s="17" t="s">
        <v>40</v>
      </c>
      <c r="B15" s="13" t="s">
        <v>15</v>
      </c>
      <c r="C15" s="2" t="s">
        <v>7</v>
      </c>
      <c r="D15" s="2">
        <v>1</v>
      </c>
      <c r="E15" s="6"/>
      <c r="F15" s="5">
        <f t="shared" ref="F15:F19" si="3">D15*E15</f>
        <v>0</v>
      </c>
      <c r="G15" s="5">
        <f t="shared" ref="G15:G19" si="4">H15-F15</f>
        <v>0</v>
      </c>
      <c r="H15" s="5">
        <f t="shared" ref="H15:H19" si="5">F15*1.21</f>
        <v>0</v>
      </c>
    </row>
    <row r="16" spans="1:8" x14ac:dyDescent="0.2">
      <c r="A16" s="17" t="s">
        <v>41</v>
      </c>
      <c r="B16" s="13" t="s">
        <v>24</v>
      </c>
      <c r="C16" s="2" t="s">
        <v>7</v>
      </c>
      <c r="D16" s="2">
        <v>1</v>
      </c>
      <c r="E16" s="6"/>
      <c r="F16" s="5">
        <f t="shared" si="3"/>
        <v>0</v>
      </c>
      <c r="G16" s="5">
        <f t="shared" si="4"/>
        <v>0</v>
      </c>
      <c r="H16" s="5">
        <f t="shared" si="5"/>
        <v>0</v>
      </c>
    </row>
    <row r="17" spans="1:8" x14ac:dyDescent="0.2">
      <c r="A17" s="17" t="s">
        <v>42</v>
      </c>
      <c r="B17" s="13" t="s">
        <v>35</v>
      </c>
      <c r="C17" s="2" t="s">
        <v>7</v>
      </c>
      <c r="D17" s="2">
        <v>1</v>
      </c>
      <c r="E17" s="6"/>
      <c r="F17" s="5">
        <f t="shared" si="3"/>
        <v>0</v>
      </c>
      <c r="G17" s="5">
        <f t="shared" si="4"/>
        <v>0</v>
      </c>
      <c r="H17" s="5">
        <f t="shared" si="5"/>
        <v>0</v>
      </c>
    </row>
    <row r="18" spans="1:8" x14ac:dyDescent="0.2">
      <c r="A18" s="17" t="s">
        <v>46</v>
      </c>
      <c r="B18" s="7" t="s">
        <v>17</v>
      </c>
      <c r="C18" s="2" t="s">
        <v>7</v>
      </c>
      <c r="D18" s="2">
        <v>1</v>
      </c>
      <c r="E18" s="5"/>
      <c r="F18" s="5">
        <f t="shared" si="3"/>
        <v>0</v>
      </c>
      <c r="G18" s="5">
        <f t="shared" si="4"/>
        <v>0</v>
      </c>
      <c r="H18" s="5">
        <f t="shared" si="5"/>
        <v>0</v>
      </c>
    </row>
    <row r="19" spans="1:8" x14ac:dyDescent="0.2">
      <c r="A19" s="17" t="s">
        <v>64</v>
      </c>
      <c r="B19" s="7" t="s">
        <v>63</v>
      </c>
      <c r="C19" s="2" t="s">
        <v>7</v>
      </c>
      <c r="D19" s="2">
        <v>1</v>
      </c>
      <c r="E19" s="5"/>
      <c r="F19" s="5">
        <f t="shared" si="3"/>
        <v>0</v>
      </c>
      <c r="G19" s="5">
        <f t="shared" si="4"/>
        <v>0</v>
      </c>
      <c r="H19" s="5">
        <f t="shared" si="5"/>
        <v>0</v>
      </c>
    </row>
    <row r="20" spans="1:8" x14ac:dyDescent="0.2">
      <c r="A20" s="18"/>
      <c r="B20" s="8" t="s">
        <v>9</v>
      </c>
      <c r="C20" s="9"/>
      <c r="D20" s="9"/>
      <c r="E20" s="10"/>
      <c r="F20" s="11">
        <f>SUM(F6:F19)</f>
        <v>0</v>
      </c>
      <c r="G20" s="11">
        <f>SUM(G6:G19)</f>
        <v>0</v>
      </c>
      <c r="H20" s="11">
        <f>SUM(H6:H19)</f>
        <v>0</v>
      </c>
    </row>
    <row r="21" spans="1:8" ht="25.5" x14ac:dyDescent="0.2">
      <c r="A21" s="19" t="s">
        <v>76</v>
      </c>
      <c r="B21" s="15" t="s">
        <v>96</v>
      </c>
      <c r="C21" s="3"/>
      <c r="D21" s="3"/>
      <c r="E21" s="4"/>
      <c r="F21" s="4"/>
      <c r="G21" s="4"/>
      <c r="H21" s="4"/>
    </row>
    <row r="22" spans="1:8" x14ac:dyDescent="0.2">
      <c r="A22" s="17" t="s">
        <v>77</v>
      </c>
      <c r="B22" s="2" t="s">
        <v>13</v>
      </c>
      <c r="C22" s="7" t="s">
        <v>7</v>
      </c>
      <c r="D22" s="7">
        <v>28</v>
      </c>
      <c r="E22" s="6"/>
      <c r="F22" s="5">
        <f t="shared" ref="F22:F26" si="6">D22*E22</f>
        <v>0</v>
      </c>
      <c r="G22" s="5">
        <f t="shared" ref="G22:G26" si="7">H22-F22</f>
        <v>0</v>
      </c>
      <c r="H22" s="5">
        <f t="shared" ref="H22:H26" si="8">F22*1.21</f>
        <v>0</v>
      </c>
    </row>
    <row r="23" spans="1:8" x14ac:dyDescent="0.2">
      <c r="A23" s="17" t="s">
        <v>78</v>
      </c>
      <c r="B23" s="7" t="s">
        <v>36</v>
      </c>
      <c r="C23" s="7" t="s">
        <v>7</v>
      </c>
      <c r="D23" s="7">
        <v>28</v>
      </c>
      <c r="E23" s="6"/>
      <c r="F23" s="5">
        <f t="shared" ref="F23:F24" si="9">D23*E23</f>
        <v>0</v>
      </c>
      <c r="G23" s="5">
        <f t="shared" ref="G23:G24" si="10">H23-F23</f>
        <v>0</v>
      </c>
      <c r="H23" s="5">
        <f t="shared" ref="H23:H24" si="11">F23*1.21</f>
        <v>0</v>
      </c>
    </row>
    <row r="24" spans="1:8" x14ac:dyDescent="0.2">
      <c r="A24" s="17" t="s">
        <v>79</v>
      </c>
      <c r="B24" s="7" t="s">
        <v>37</v>
      </c>
      <c r="C24" s="48" t="s">
        <v>7</v>
      </c>
      <c r="D24" s="7">
        <v>28</v>
      </c>
      <c r="E24" s="6"/>
      <c r="F24" s="5">
        <f t="shared" si="9"/>
        <v>0</v>
      </c>
      <c r="G24" s="5">
        <f t="shared" si="10"/>
        <v>0</v>
      </c>
      <c r="H24" s="5">
        <f t="shared" si="11"/>
        <v>0</v>
      </c>
    </row>
    <row r="25" spans="1:8" x14ac:dyDescent="0.2">
      <c r="A25" s="17" t="s">
        <v>80</v>
      </c>
      <c r="B25" s="7" t="s">
        <v>23</v>
      </c>
      <c r="C25" s="7" t="s">
        <v>7</v>
      </c>
      <c r="D25" s="7">
        <v>61</v>
      </c>
      <c r="E25" s="16"/>
      <c r="F25" s="5">
        <f t="shared" si="6"/>
        <v>0</v>
      </c>
      <c r="G25" s="5">
        <f t="shared" si="7"/>
        <v>0</v>
      </c>
      <c r="H25" s="5">
        <f t="shared" si="8"/>
        <v>0</v>
      </c>
    </row>
    <row r="26" spans="1:8" x14ac:dyDescent="0.2">
      <c r="A26" s="17" t="s">
        <v>81</v>
      </c>
      <c r="B26" s="7" t="s">
        <v>22</v>
      </c>
      <c r="C26" s="7" t="s">
        <v>7</v>
      </c>
      <c r="D26" s="7">
        <v>28</v>
      </c>
      <c r="E26" s="5"/>
      <c r="F26" s="5">
        <f t="shared" si="6"/>
        <v>0</v>
      </c>
      <c r="G26" s="5">
        <f t="shared" si="7"/>
        <v>0</v>
      </c>
      <c r="H26" s="5">
        <f t="shared" si="8"/>
        <v>0</v>
      </c>
    </row>
    <row r="27" spans="1:8" x14ac:dyDescent="0.2">
      <c r="A27" s="17" t="s">
        <v>82</v>
      </c>
      <c r="B27" s="2" t="s">
        <v>21</v>
      </c>
      <c r="C27" s="7" t="s">
        <v>7</v>
      </c>
      <c r="D27" s="7">
        <v>28</v>
      </c>
      <c r="E27" s="5"/>
      <c r="F27" s="5">
        <f>D27*E27</f>
        <v>0</v>
      </c>
      <c r="G27" s="5">
        <f>H27-F27</f>
        <v>0</v>
      </c>
      <c r="H27" s="5">
        <f>F27*1.21</f>
        <v>0</v>
      </c>
    </row>
    <row r="28" spans="1:8" x14ac:dyDescent="0.2">
      <c r="A28" s="17" t="s">
        <v>83</v>
      </c>
      <c r="B28" s="7" t="s">
        <v>43</v>
      </c>
      <c r="C28" s="7" t="s">
        <v>7</v>
      </c>
      <c r="D28" s="7">
        <v>28</v>
      </c>
      <c r="E28" s="5"/>
      <c r="F28" s="5">
        <f>D28*E28</f>
        <v>0</v>
      </c>
      <c r="G28" s="5">
        <f>H28-F28</f>
        <v>0</v>
      </c>
      <c r="H28" s="5">
        <f>F28*1.21</f>
        <v>0</v>
      </c>
    </row>
    <row r="29" spans="1:8" x14ac:dyDescent="0.2">
      <c r="A29" s="17" t="s">
        <v>84</v>
      </c>
      <c r="B29" s="7" t="s">
        <v>66</v>
      </c>
      <c r="C29" s="7" t="s">
        <v>7</v>
      </c>
      <c r="D29" s="7">
        <v>28</v>
      </c>
      <c r="E29" s="5"/>
      <c r="F29" s="5">
        <f>D29*E29</f>
        <v>0</v>
      </c>
      <c r="G29" s="5">
        <f>H29-F29</f>
        <v>0</v>
      </c>
      <c r="H29" s="5">
        <f>F29*1.21</f>
        <v>0</v>
      </c>
    </row>
    <row r="30" spans="1:8" x14ac:dyDescent="0.2">
      <c r="A30" s="18"/>
      <c r="B30" s="8" t="s">
        <v>9</v>
      </c>
      <c r="C30" s="9"/>
      <c r="D30" s="9"/>
      <c r="E30" s="10"/>
      <c r="F30" s="11">
        <f>SUM(F22:F29)</f>
        <v>0</v>
      </c>
      <c r="G30" s="11">
        <f>SUM(G22:G29)</f>
        <v>0</v>
      </c>
      <c r="H30" s="11">
        <f>SUM(H22:H29)</f>
        <v>0</v>
      </c>
    </row>
    <row r="31" spans="1:8" x14ac:dyDescent="0.2">
      <c r="A31" s="27" t="s">
        <v>11</v>
      </c>
      <c r="B31" s="27" t="s">
        <v>55</v>
      </c>
      <c r="C31" s="28"/>
      <c r="D31" s="28"/>
      <c r="E31" s="29"/>
      <c r="F31" s="30"/>
      <c r="G31" s="31"/>
      <c r="H31" s="31"/>
    </row>
    <row r="32" spans="1:8" ht="12.75" customHeight="1" x14ac:dyDescent="0.2">
      <c r="A32" s="45" t="s">
        <v>33</v>
      </c>
      <c r="B32" s="12" t="s">
        <v>56</v>
      </c>
      <c r="C32" s="12" t="s">
        <v>7</v>
      </c>
      <c r="D32" s="12">
        <v>1</v>
      </c>
      <c r="E32" s="5"/>
      <c r="F32" s="5">
        <f>E32*D32</f>
        <v>0</v>
      </c>
      <c r="G32" s="5">
        <f t="shared" ref="G32:G39" si="12">H32-F32</f>
        <v>0</v>
      </c>
      <c r="H32" s="5">
        <f>F32*1.21</f>
        <v>0</v>
      </c>
    </row>
    <row r="33" spans="1:8" ht="12.75" customHeight="1" x14ac:dyDescent="0.2">
      <c r="A33" s="45" t="s">
        <v>44</v>
      </c>
      <c r="B33" s="12" t="s">
        <v>51</v>
      </c>
      <c r="C33" s="12" t="s">
        <v>7</v>
      </c>
      <c r="D33" s="12">
        <v>1</v>
      </c>
      <c r="E33" s="5"/>
      <c r="F33" s="5">
        <f>E33*D33</f>
        <v>0</v>
      </c>
      <c r="G33" s="5">
        <f t="shared" si="12"/>
        <v>0</v>
      </c>
      <c r="H33" s="5">
        <f t="shared" ref="H33:H39" si="13">F33*1.21</f>
        <v>0</v>
      </c>
    </row>
    <row r="34" spans="1:8" ht="12.75" customHeight="1" x14ac:dyDescent="0.2">
      <c r="A34" s="45" t="s">
        <v>45</v>
      </c>
      <c r="B34" s="12" t="s">
        <v>52</v>
      </c>
      <c r="C34" s="12" t="s">
        <v>7</v>
      </c>
      <c r="D34" s="12">
        <v>1</v>
      </c>
      <c r="E34" s="5"/>
      <c r="F34" s="5">
        <f>E34*D34</f>
        <v>0</v>
      </c>
      <c r="G34" s="5">
        <f t="shared" si="12"/>
        <v>0</v>
      </c>
      <c r="H34" s="5">
        <f t="shared" si="13"/>
        <v>0</v>
      </c>
    </row>
    <row r="35" spans="1:8" ht="12.75" customHeight="1" x14ac:dyDescent="0.2">
      <c r="A35" s="45" t="s">
        <v>47</v>
      </c>
      <c r="B35" s="12" t="s">
        <v>53</v>
      </c>
      <c r="C35" s="12" t="s">
        <v>7</v>
      </c>
      <c r="D35" s="12">
        <v>1</v>
      </c>
      <c r="E35" s="5"/>
      <c r="F35" s="5">
        <f>E35*D35</f>
        <v>0</v>
      </c>
      <c r="G35" s="5">
        <f>H35-F35</f>
        <v>0</v>
      </c>
      <c r="H35" s="5">
        <f>F35*1.21</f>
        <v>0</v>
      </c>
    </row>
    <row r="36" spans="1:8" ht="12.75" customHeight="1" x14ac:dyDescent="0.2">
      <c r="A36" s="45" t="s">
        <v>48</v>
      </c>
      <c r="B36" s="12" t="s">
        <v>71</v>
      </c>
      <c r="C36" s="12" t="s">
        <v>7</v>
      </c>
      <c r="D36" s="12">
        <v>1</v>
      </c>
      <c r="E36" s="5"/>
      <c r="F36" s="5">
        <f>E36*D36</f>
        <v>0</v>
      </c>
      <c r="G36" s="5">
        <f>H36-F36</f>
        <v>0</v>
      </c>
      <c r="H36" s="5">
        <f>F36*1.21</f>
        <v>0</v>
      </c>
    </row>
    <row r="37" spans="1:8" ht="12.75" customHeight="1" x14ac:dyDescent="0.2">
      <c r="A37" s="45" t="s">
        <v>49</v>
      </c>
      <c r="B37" s="32" t="s">
        <v>54</v>
      </c>
      <c r="C37" s="32" t="s">
        <v>7</v>
      </c>
      <c r="D37" s="32">
        <v>1</v>
      </c>
      <c r="E37" s="33"/>
      <c r="F37" s="33">
        <f t="shared" ref="F37" si="14">E37*D37</f>
        <v>0</v>
      </c>
      <c r="G37" s="33">
        <f t="shared" ref="G37" si="15">H37-F37</f>
        <v>0</v>
      </c>
      <c r="H37" s="33">
        <f t="shared" ref="H37" si="16">F37*1.21</f>
        <v>0</v>
      </c>
    </row>
    <row r="38" spans="1:8" ht="12.75" customHeight="1" x14ac:dyDescent="0.2">
      <c r="A38" s="45" t="s">
        <v>50</v>
      </c>
      <c r="B38" s="12" t="s">
        <v>21</v>
      </c>
      <c r="C38" s="12" t="s">
        <v>7</v>
      </c>
      <c r="D38" s="12">
        <v>1</v>
      </c>
      <c r="E38" s="5"/>
      <c r="F38" s="5">
        <f>E38*D38</f>
        <v>0</v>
      </c>
      <c r="G38" s="5">
        <f t="shared" si="12"/>
        <v>0</v>
      </c>
      <c r="H38" s="5">
        <f t="shared" si="13"/>
        <v>0</v>
      </c>
    </row>
    <row r="39" spans="1:8" ht="12.75" customHeight="1" x14ac:dyDescent="0.2">
      <c r="A39" s="45" t="s">
        <v>65</v>
      </c>
      <c r="B39" s="12" t="s">
        <v>67</v>
      </c>
      <c r="C39" s="12" t="s">
        <v>7</v>
      </c>
      <c r="D39" s="12">
        <v>1</v>
      </c>
      <c r="E39" s="5"/>
      <c r="F39" s="5">
        <f>E39*D39</f>
        <v>0</v>
      </c>
      <c r="G39" s="5">
        <f t="shared" si="12"/>
        <v>0</v>
      </c>
      <c r="H39" s="5">
        <f t="shared" si="13"/>
        <v>0</v>
      </c>
    </row>
    <row r="40" spans="1:8" x14ac:dyDescent="0.2">
      <c r="A40" s="9"/>
      <c r="B40" s="8" t="s">
        <v>9</v>
      </c>
      <c r="C40" s="9"/>
      <c r="D40" s="9"/>
      <c r="E40" s="10"/>
      <c r="F40" s="11">
        <f>SUM(F32:F39)</f>
        <v>0</v>
      </c>
      <c r="G40" s="11">
        <f>SUM(G32:G39)</f>
        <v>0</v>
      </c>
      <c r="H40" s="11">
        <f>SUM(H32:H39)</f>
        <v>0</v>
      </c>
    </row>
    <row r="41" spans="1:8" x14ac:dyDescent="0.2">
      <c r="A41" s="44" t="s">
        <v>85</v>
      </c>
      <c r="B41" s="27" t="s">
        <v>57</v>
      </c>
      <c r="C41" s="34"/>
      <c r="D41" s="34"/>
      <c r="E41" s="35"/>
      <c r="F41" s="36"/>
      <c r="G41" s="37"/>
      <c r="H41" s="37"/>
    </row>
    <row r="42" spans="1:8" ht="12.75" customHeight="1" x14ac:dyDescent="0.2">
      <c r="A42" s="45" t="s">
        <v>86</v>
      </c>
      <c r="B42" s="12" t="s">
        <v>52</v>
      </c>
      <c r="C42" s="12" t="s">
        <v>7</v>
      </c>
      <c r="D42" s="12">
        <v>1</v>
      </c>
      <c r="E42" s="5"/>
      <c r="F42" s="5">
        <f t="shared" ref="F42:F49" si="17">D42*E42</f>
        <v>0</v>
      </c>
      <c r="G42" s="5">
        <f t="shared" ref="G42:G49" si="18">H42-F42</f>
        <v>0</v>
      </c>
      <c r="H42" s="5">
        <f>F42*1.21</f>
        <v>0</v>
      </c>
    </row>
    <row r="43" spans="1:8" ht="12.75" customHeight="1" x14ac:dyDescent="0.2">
      <c r="A43" s="45" t="s">
        <v>87</v>
      </c>
      <c r="B43" s="12" t="s">
        <v>58</v>
      </c>
      <c r="C43" s="12" t="s">
        <v>7</v>
      </c>
      <c r="D43" s="12">
        <v>1</v>
      </c>
      <c r="E43" s="5"/>
      <c r="F43" s="5">
        <f t="shared" si="17"/>
        <v>0</v>
      </c>
      <c r="G43" s="5">
        <f t="shared" si="18"/>
        <v>0</v>
      </c>
      <c r="H43" s="5">
        <f t="shared" ref="H43:H49" si="19">F43*1.21</f>
        <v>0</v>
      </c>
    </row>
    <row r="44" spans="1:8" ht="12.75" customHeight="1" x14ac:dyDescent="0.2">
      <c r="A44" s="45" t="s">
        <v>88</v>
      </c>
      <c r="B44" s="12" t="s">
        <v>59</v>
      </c>
      <c r="C44" s="12" t="s">
        <v>7</v>
      </c>
      <c r="D44" s="12">
        <v>1</v>
      </c>
      <c r="E44" s="5"/>
      <c r="F44" s="5">
        <f t="shared" si="17"/>
        <v>0</v>
      </c>
      <c r="G44" s="5">
        <f t="shared" si="18"/>
        <v>0</v>
      </c>
      <c r="H44" s="5">
        <f t="shared" si="19"/>
        <v>0</v>
      </c>
    </row>
    <row r="45" spans="1:8" ht="12.75" customHeight="1" x14ac:dyDescent="0.2">
      <c r="A45" s="45" t="s">
        <v>89</v>
      </c>
      <c r="B45" s="12" t="s">
        <v>21</v>
      </c>
      <c r="C45" s="12" t="s">
        <v>7</v>
      </c>
      <c r="D45" s="12">
        <v>1</v>
      </c>
      <c r="E45" s="5"/>
      <c r="F45" s="5">
        <f t="shared" si="17"/>
        <v>0</v>
      </c>
      <c r="G45" s="5">
        <f t="shared" si="18"/>
        <v>0</v>
      </c>
      <c r="H45" s="5">
        <f t="shared" si="19"/>
        <v>0</v>
      </c>
    </row>
    <row r="46" spans="1:8" ht="12.75" customHeight="1" x14ac:dyDescent="0.2">
      <c r="A46" s="45" t="s">
        <v>90</v>
      </c>
      <c r="B46" s="12" t="s">
        <v>71</v>
      </c>
      <c r="C46" s="12" t="s">
        <v>7</v>
      </c>
      <c r="D46" s="12">
        <v>1</v>
      </c>
      <c r="E46" s="5"/>
      <c r="F46" s="5">
        <f>D46*E46</f>
        <v>0</v>
      </c>
      <c r="G46" s="5">
        <f>H46-F46</f>
        <v>0</v>
      </c>
      <c r="H46" s="5">
        <f>F46*1.21</f>
        <v>0</v>
      </c>
    </row>
    <row r="47" spans="1:8" ht="12.75" customHeight="1" x14ac:dyDescent="0.2">
      <c r="A47" s="45" t="s">
        <v>91</v>
      </c>
      <c r="B47" s="12" t="s">
        <v>60</v>
      </c>
      <c r="C47" s="12" t="s">
        <v>7</v>
      </c>
      <c r="D47" s="12">
        <v>1</v>
      </c>
      <c r="E47" s="5"/>
      <c r="F47" s="5">
        <f>D47*E47</f>
        <v>0</v>
      </c>
      <c r="G47" s="5">
        <f>H47-F47</f>
        <v>0</v>
      </c>
      <c r="H47" s="5">
        <f>F47*1.21</f>
        <v>0</v>
      </c>
    </row>
    <row r="48" spans="1:8" ht="12.75" customHeight="1" x14ac:dyDescent="0.2">
      <c r="A48" s="45" t="s">
        <v>92</v>
      </c>
      <c r="B48" s="12" t="s">
        <v>54</v>
      </c>
      <c r="C48" s="12" t="s">
        <v>7</v>
      </c>
      <c r="D48" s="12">
        <v>1</v>
      </c>
      <c r="E48" s="14"/>
      <c r="F48" s="5">
        <f>D48*E48</f>
        <v>0</v>
      </c>
      <c r="G48" s="14">
        <f t="shared" ref="G48" si="20">H48-F48</f>
        <v>0</v>
      </c>
      <c r="H48" s="14">
        <f t="shared" ref="H48" si="21">F48*1.21</f>
        <v>0</v>
      </c>
    </row>
    <row r="49" spans="1:8" ht="12.75" customHeight="1" x14ac:dyDescent="0.2">
      <c r="A49" s="45" t="s">
        <v>93</v>
      </c>
      <c r="B49" s="12" t="s">
        <v>67</v>
      </c>
      <c r="C49" s="12" t="s">
        <v>7</v>
      </c>
      <c r="D49" s="12">
        <v>1</v>
      </c>
      <c r="E49" s="5"/>
      <c r="F49" s="5">
        <f t="shared" si="17"/>
        <v>0</v>
      </c>
      <c r="G49" s="5">
        <f t="shared" si="18"/>
        <v>0</v>
      </c>
      <c r="H49" s="5">
        <f t="shared" si="19"/>
        <v>0</v>
      </c>
    </row>
    <row r="50" spans="1:8" x14ac:dyDescent="0.2">
      <c r="A50" s="46"/>
      <c r="B50" s="8" t="s">
        <v>9</v>
      </c>
      <c r="C50" s="9"/>
      <c r="D50" s="9"/>
      <c r="E50" s="10"/>
      <c r="F50" s="11">
        <f>SUM(F42:F49)</f>
        <v>0</v>
      </c>
      <c r="G50" s="11">
        <f>SUM(G42:G49)</f>
        <v>0</v>
      </c>
      <c r="H50" s="11">
        <f>SUM(H42:H49)</f>
        <v>0</v>
      </c>
    </row>
    <row r="51" spans="1:8" x14ac:dyDescent="0.2">
      <c r="A51" s="44" t="s">
        <v>94</v>
      </c>
      <c r="B51" s="27" t="s">
        <v>61</v>
      </c>
      <c r="C51" s="42"/>
      <c r="D51" s="42"/>
      <c r="E51" s="29"/>
      <c r="F51" s="30"/>
      <c r="G51" s="30"/>
      <c r="H51" s="30"/>
    </row>
    <row r="52" spans="1:8" x14ac:dyDescent="0.2">
      <c r="A52" s="45">
        <v>42374</v>
      </c>
      <c r="B52" s="12" t="s">
        <v>68</v>
      </c>
      <c r="C52" s="12" t="s">
        <v>62</v>
      </c>
      <c r="D52" s="12">
        <v>2.5</v>
      </c>
      <c r="E52" s="47"/>
      <c r="F52" s="38">
        <f>D52*E52</f>
        <v>0</v>
      </c>
      <c r="G52" s="39">
        <f>F52*0.21</f>
        <v>0</v>
      </c>
      <c r="H52" s="39">
        <f>G52+F52</f>
        <v>0</v>
      </c>
    </row>
    <row r="53" spans="1:8" ht="25.5" x14ac:dyDescent="0.2">
      <c r="A53" s="45">
        <v>42405</v>
      </c>
      <c r="B53" s="40" t="s">
        <v>70</v>
      </c>
      <c r="C53" s="12" t="s">
        <v>62</v>
      </c>
      <c r="D53" s="12">
        <v>2.5</v>
      </c>
      <c r="E53" s="47"/>
      <c r="F53" s="38">
        <f t="shared" ref="F53:F54" si="22">D53*E53</f>
        <v>0</v>
      </c>
      <c r="G53" s="41">
        <f t="shared" ref="G53:G54" si="23">F53*0.21</f>
        <v>0</v>
      </c>
      <c r="H53" s="41">
        <f t="shared" ref="H53:H54" si="24">G53+F53</f>
        <v>0</v>
      </c>
    </row>
    <row r="54" spans="1:8" ht="25.5" x14ac:dyDescent="0.2">
      <c r="A54" s="45">
        <v>42434</v>
      </c>
      <c r="B54" s="40" t="s">
        <v>69</v>
      </c>
      <c r="C54" s="12" t="s">
        <v>62</v>
      </c>
      <c r="D54" s="12">
        <v>2.5</v>
      </c>
      <c r="E54" s="47"/>
      <c r="F54" s="38">
        <f t="shared" si="22"/>
        <v>0</v>
      </c>
      <c r="G54" s="41">
        <f t="shared" si="23"/>
        <v>0</v>
      </c>
      <c r="H54" s="41">
        <f t="shared" si="24"/>
        <v>0</v>
      </c>
    </row>
    <row r="55" spans="1:8" x14ac:dyDescent="0.2">
      <c r="A55" s="46"/>
      <c r="B55" s="8" t="s">
        <v>9</v>
      </c>
      <c r="C55" s="9"/>
      <c r="D55" s="9"/>
      <c r="E55" s="10"/>
      <c r="F55" s="11">
        <f>SUM(F52:F54)</f>
        <v>0</v>
      </c>
      <c r="G55" s="11">
        <f>SUM(G52:G54)</f>
        <v>0</v>
      </c>
      <c r="H55" s="11">
        <f>SUM(H52:H54)</f>
        <v>0</v>
      </c>
    </row>
    <row r="56" spans="1:8" ht="20.25" x14ac:dyDescent="0.3">
      <c r="A56" s="43"/>
      <c r="B56" s="21" t="s">
        <v>16</v>
      </c>
      <c r="C56" s="20"/>
      <c r="D56" s="20"/>
      <c r="E56" s="22"/>
      <c r="F56" s="23">
        <f>SUM(F55,F50,F40,F30,F20)</f>
        <v>0</v>
      </c>
      <c r="G56" s="23">
        <f>H56-F56</f>
        <v>0</v>
      </c>
      <c r="H56" s="23">
        <f>F56*1.21</f>
        <v>0</v>
      </c>
    </row>
  </sheetData>
  <mergeCells count="4">
    <mergeCell ref="A1:H1"/>
    <mergeCell ref="A2:H2"/>
    <mergeCell ref="A3:H3"/>
    <mergeCell ref="C5:E5"/>
  </mergeCells>
  <phoneticPr fontId="1" type="noConversion"/>
  <pageMargins left="0.27" right="0.29000000000000004" top="0.43999999999999995" bottom="0.2" header="0.49" footer="0.2"/>
  <pageSetup paperSize="9" scale="92" fitToHeight="2" orientation="landscape" r:id="rId1"/>
  <headerFooter alignWithMargins="0"/>
  <rowBreaks count="1" manualBreakCount="1">
    <brk id="40" max="16383" man="1"/>
  </rowBreaks>
  <ignoredErrors>
    <ignoredError sqref="A18:A19" twoDigitTextYear="1"/>
  </ignoredErrors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RSA</cp:lastModifiedBy>
  <cp:lastPrinted>2015-06-30T06:43:36Z</cp:lastPrinted>
  <dcterms:created xsi:type="dcterms:W3CDTF">2008-09-10T06:02:50Z</dcterms:created>
  <dcterms:modified xsi:type="dcterms:W3CDTF">2017-02-07T09:52:15Z</dcterms:modified>
</cp:coreProperties>
</file>